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6 год\Инвестиции\ИПР_2025-2028\Проект ИПР 2025-2028\Обосновывающие материалы и паспорта по проектам ИПР 2025-2028\O_TESK_IP_06\"/>
    </mc:Choice>
  </mc:AlternateContent>
  <xr:revisionPtr revIDLastSave="0" documentId="13_ncr:1_{870A8301-D92C-4283-91F6-0EF74BA61657}" xr6:coauthVersionLast="36" xr6:coauthVersionMax="36" xr10:uidLastSave="{00000000-0000-0000-0000-000000000000}"/>
  <bookViews>
    <workbookView xWindow="0" yWindow="0" windowWidth="28800" windowHeight="11685" activeTab="2" xr2:uid="{00000000-000D-0000-FFFF-FFFF00000000}"/>
  </bookViews>
  <sheets>
    <sheet name="свод" sheetId="1" r:id="rId1"/>
    <sheet name="Lada Vesta" sheetId="2" r:id="rId2"/>
    <sheet name="Москвич" sheetId="3" r:id="rId3"/>
  </sheets>
  <calcPr calcId="191029"/>
</workbook>
</file>

<file path=xl/calcChain.xml><?xml version="1.0" encoding="utf-8"?>
<calcChain xmlns="http://schemas.openxmlformats.org/spreadsheetml/2006/main">
  <c r="D13" i="3" l="1"/>
  <c r="D10" i="3"/>
  <c r="E7" i="3"/>
  <c r="J7" i="3" s="1"/>
  <c r="D7" i="3"/>
  <c r="D14" i="2"/>
  <c r="D11" i="2"/>
  <c r="D8" i="2"/>
  <c r="E8" i="2" s="1"/>
  <c r="G6" i="1"/>
  <c r="F6" i="1"/>
  <c r="E6" i="1"/>
  <c r="F5" i="1"/>
  <c r="F7" i="1" s="1"/>
  <c r="E5" i="1"/>
  <c r="G5" i="1" s="1"/>
  <c r="G7" i="1" s="1"/>
  <c r="J8" i="2" l="1"/>
  <c r="I8" i="2"/>
  <c r="I7" i="3"/>
</calcChain>
</file>

<file path=xl/sharedStrings.xml><?xml version="1.0" encoding="utf-8"?>
<sst xmlns="http://schemas.openxmlformats.org/spreadsheetml/2006/main" count="36" uniqueCount="28">
  <si>
    <t>Расчет стоимости инвестиционного проекта "Приобретение служебного транспорта для нужд ПАО "Тамбовская энергосбытовая компания" в 2027 г."</t>
  </si>
  <si>
    <t xml:space="preserve">Наименование автомобиля </t>
  </si>
  <si>
    <t xml:space="preserve">Количество, ед. </t>
  </si>
  <si>
    <t>Цена за ед. руб., с НДС, с учетом ИПЦ</t>
  </si>
  <si>
    <t>Цена за ед. руб., без НДС, с учетом ИПЦ</t>
  </si>
  <si>
    <t xml:space="preserve">Стоимость ИПР, руб. с  НДС, с учетом ИПЦ. </t>
  </si>
  <si>
    <t xml:space="preserve">Стоимость ИПР, руб. без НДС, с учетом ИПЦ. </t>
  </si>
  <si>
    <t>Расчет стоимости инвестиционного проекта "Приобретение служебного транспорта для нужд ПАО "Тамбовская энергосбытовая компания" в 2027 г. 
(приобретение лекового автомобиля Lada Vesta)</t>
  </si>
  <si>
    <t>Расчет стоимости инвестиционного проекта "Приобретение служебного транспорта для нужд ПАО "Тамбовская энергосбытовая компания" в 2027 г. 
(приобретение лекового автомобиля Москвич 6)</t>
  </si>
  <si>
    <t xml:space="preserve">ИТОГО 2027 год </t>
  </si>
  <si>
    <t>Расчет стоимости к инвестиционному проекту "Приобретение служебного транспорта для нужд ПАО "Тамбовская энергосбытовая компания" в 2027 г.
(приобретение лекового автомобиля Lada Vesta - 2027 г. (4 шт.)).</t>
  </si>
  <si>
    <t>Коммерческое предложение / Контрагент</t>
  </si>
  <si>
    <t>Стоимость автомобиля с НДС, руб</t>
  </si>
  <si>
    <t>Стоимость автомобиля без НДС, руб</t>
  </si>
  <si>
    <t>Средняя стоимость автомобиля, руб, без НДС</t>
  </si>
  <si>
    <t xml:space="preserve">Количество приобретаемых автомобилей, шт. </t>
  </si>
  <si>
    <t>ИПЦ  2026 год</t>
  </si>
  <si>
    <t>ИПЦ  2027 год</t>
  </si>
  <si>
    <t>Общая стоимость проекта, руб, с НДС, с учетом ИПЦ</t>
  </si>
  <si>
    <t xml:space="preserve">Общая стоимость проекта, руб, без НДС, с учетом ИПЦ </t>
  </si>
  <si>
    <t>ООО "Автоцентр Западный"</t>
  </si>
  <si>
    <t>ООО "Кармен"</t>
  </si>
  <si>
    <t>ООО "Воронеж-Авто-Сити"</t>
  </si>
  <si>
    <t>Расчет стоимости к инвестиционному проекту "Приобретение служебного транспорта для нужд ПАО "Тамбовская энергосбытовая компания" в 2027 г.
(приобретение лекового автомобиля Москвич 6 - 2027 г. (1 шт.)).</t>
  </si>
  <si>
    <t>ИПЦ на 2027 год</t>
  </si>
  <si>
    <t>АО "Рольф"</t>
  </si>
  <si>
    <t>ООО "Ассоциация "Толсар""</t>
  </si>
  <si>
    <t>ООО "Франс Моторс"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</si>
</sst>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0\ _₽"/>
    <numFmt numFmtId="166" formatCode="#,##0.00\ &quot;₽&quot;"/>
  </numFmts>
  <fonts count="11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Liberation Serif"/>
      <family val="1"/>
      <charset val="204"/>
    </font>
    <font>
      <b/>
      <sz val="14"/>
      <color theme="1"/>
      <name val="Liberation Serif"/>
      <family val="1"/>
      <charset val="204"/>
    </font>
    <font>
      <sz val="14"/>
      <color theme="1"/>
      <name val="Liberation Serif"/>
      <family val="1"/>
      <charset val="204"/>
    </font>
    <font>
      <b/>
      <sz val="14"/>
      <name val="Liberation Serif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164" fontId="2" fillId="0" borderId="0" applyFont="0" applyFill="0" applyBorder="0" applyProtection="0"/>
  </cellStyleXfs>
  <cellXfs count="26">
    <xf numFmtId="0" fontId="0" fillId="0" borderId="0" xfId="0"/>
    <xf numFmtId="0" fontId="3" fillId="0" borderId="0" xfId="0" applyFont="1"/>
    <xf numFmtId="0" fontId="5" fillId="0" borderId="0" xfId="0" applyFont="1"/>
    <xf numFmtId="0" fontId="6" fillId="2" borderId="1" xfId="2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0" fontId="7" fillId="0" borderId="0" xfId="0" applyFont="1" applyAlignment="1">
      <alignment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2" fontId="3" fillId="0" borderId="0" xfId="0" applyNumberFormat="1" applyFont="1"/>
  </cellXfs>
  <cellStyles count="4">
    <cellStyle name="Normal_SHEET" xfId="1" xr:uid="{00000000-0005-0000-0000-000000000000}"/>
    <cellStyle name="Обычный" xfId="0" builtinId="0"/>
    <cellStyle name="Обычный 2" xfId="2" xr:uid="{00000000-0005-0000-0000-000002000000}"/>
    <cellStyle name="Финансов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3"/>
  <sheetViews>
    <sheetView workbookViewId="0">
      <selection activeCell="G17" sqref="G17"/>
    </sheetView>
  </sheetViews>
  <sheetFormatPr defaultRowHeight="14.25" x14ac:dyDescent="0.2"/>
  <cols>
    <col min="1" max="1" width="9.140625" style="1"/>
    <col min="2" max="2" width="70.7109375" style="1" customWidth="1"/>
    <col min="3" max="3" width="18.5703125" style="1" customWidth="1"/>
    <col min="4" max="4" width="25.85546875" style="1" customWidth="1"/>
    <col min="5" max="5" width="30" style="1" customWidth="1"/>
    <col min="6" max="6" width="25.85546875" style="1" customWidth="1"/>
    <col min="7" max="7" width="36.7109375" style="1" customWidth="1"/>
    <col min="8" max="16384" width="9.140625" style="1"/>
  </cols>
  <sheetData>
    <row r="2" spans="2:7" ht="41.25" customHeight="1" x14ac:dyDescent="0.2">
      <c r="B2" s="14" t="s">
        <v>0</v>
      </c>
      <c r="C2" s="14"/>
      <c r="D2" s="14"/>
      <c r="E2" s="14"/>
      <c r="F2" s="14"/>
      <c r="G2" s="14"/>
    </row>
    <row r="3" spans="2:7" ht="18" x14ac:dyDescent="0.25">
      <c r="B3" s="2"/>
      <c r="C3" s="2"/>
      <c r="D3" s="2"/>
      <c r="E3" s="2"/>
      <c r="F3" s="2"/>
      <c r="G3" s="2"/>
    </row>
    <row r="4" spans="2:7" ht="54" x14ac:dyDescent="0.2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ht="98.25" customHeight="1" x14ac:dyDescent="0.2">
      <c r="B5" s="4" t="s">
        <v>7</v>
      </c>
      <c r="C5" s="4">
        <v>4</v>
      </c>
      <c r="D5" s="5">
        <v>2201981.6</v>
      </c>
      <c r="E5" s="5">
        <f t="shared" ref="E5:E6" si="0">D5/1.2</f>
        <v>1834984.6666666667</v>
      </c>
      <c r="F5" s="5">
        <f t="shared" ref="F5:F6" si="1">C5*D5</f>
        <v>8807926.4000000004</v>
      </c>
      <c r="G5" s="5">
        <f t="shared" ref="G5:G6" si="2">C5*E5</f>
        <v>7339938.666666667</v>
      </c>
    </row>
    <row r="6" spans="2:7" ht="85.5" customHeight="1" x14ac:dyDescent="0.2">
      <c r="B6" s="4" t="s">
        <v>8</v>
      </c>
      <c r="C6" s="4">
        <v>1</v>
      </c>
      <c r="D6" s="5">
        <v>3167382.4</v>
      </c>
      <c r="E6" s="5">
        <f t="shared" si="0"/>
        <v>2639485.3333333335</v>
      </c>
      <c r="F6" s="5">
        <f t="shared" si="1"/>
        <v>3167382.4</v>
      </c>
      <c r="G6" s="5">
        <f t="shared" si="2"/>
        <v>2639485.3333333335</v>
      </c>
    </row>
    <row r="7" spans="2:7" ht="18" x14ac:dyDescent="0.2">
      <c r="B7" s="15" t="s">
        <v>9</v>
      </c>
      <c r="C7" s="15"/>
      <c r="D7" s="15"/>
      <c r="E7" s="15"/>
      <c r="F7" s="6">
        <f>F5+F6</f>
        <v>11975308.800000001</v>
      </c>
      <c r="G7" s="6">
        <f>G5+G6</f>
        <v>9979424</v>
      </c>
    </row>
    <row r="10" spans="2:7" ht="18.75" customHeight="1" x14ac:dyDescent="0.2">
      <c r="F10" s="24"/>
      <c r="G10" s="24"/>
    </row>
    <row r="13" spans="2:7" x14ac:dyDescent="0.2">
      <c r="G13" s="25"/>
    </row>
  </sheetData>
  <mergeCells count="2">
    <mergeCell ref="B2:G2"/>
    <mergeCell ref="B7:E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K20"/>
  <sheetViews>
    <sheetView workbookViewId="0">
      <selection activeCell="H18" sqref="H18"/>
    </sheetView>
  </sheetViews>
  <sheetFormatPr defaultRowHeight="15" x14ac:dyDescent="0.25"/>
  <cols>
    <col min="2" max="2" width="31.7109375" customWidth="1"/>
    <col min="3" max="3" width="16.28515625" customWidth="1"/>
    <col min="4" max="4" width="15.85546875" customWidth="1"/>
    <col min="5" max="5" width="16.28515625" customWidth="1"/>
    <col min="6" max="6" width="23.140625" customWidth="1"/>
    <col min="7" max="9" width="19.5703125" customWidth="1"/>
    <col min="10" max="10" width="35.7109375" customWidth="1"/>
    <col min="11" max="11" width="26.42578125" customWidth="1"/>
  </cols>
  <sheetData>
    <row r="3" spans="2:11" x14ac:dyDescent="0.25">
      <c r="B3" s="16" t="s">
        <v>10</v>
      </c>
      <c r="C3" s="16"/>
      <c r="D3" s="16"/>
      <c r="E3" s="16"/>
      <c r="F3" s="16"/>
      <c r="G3" s="16"/>
      <c r="H3" s="16"/>
      <c r="I3" s="16"/>
      <c r="J3" s="16"/>
      <c r="K3" s="16"/>
    </row>
    <row r="4" spans="2:11" x14ac:dyDescent="0.25"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2:11" x14ac:dyDescent="0.25">
      <c r="B5" s="7"/>
      <c r="C5" s="7"/>
      <c r="D5" s="7"/>
      <c r="E5" s="7"/>
      <c r="F5" s="7"/>
      <c r="G5" s="7"/>
      <c r="H5" s="7"/>
      <c r="I5" s="7"/>
      <c r="J5" s="7"/>
      <c r="K5" s="7"/>
    </row>
    <row r="6" spans="2:11" x14ac:dyDescent="0.25">
      <c r="J6" s="8"/>
      <c r="K6" s="8"/>
    </row>
    <row r="7" spans="2:11" ht="63" x14ac:dyDescent="0.25">
      <c r="B7" s="9" t="s">
        <v>11</v>
      </c>
      <c r="C7" s="9" t="s">
        <v>12</v>
      </c>
      <c r="D7" s="9" t="s">
        <v>13</v>
      </c>
      <c r="E7" s="9" t="s">
        <v>14</v>
      </c>
      <c r="F7" s="9" t="s">
        <v>15</v>
      </c>
      <c r="G7" s="9" t="s">
        <v>16</v>
      </c>
      <c r="H7" s="9" t="s">
        <v>17</v>
      </c>
      <c r="I7" s="9" t="s">
        <v>18</v>
      </c>
      <c r="J7" s="9" t="s">
        <v>19</v>
      </c>
    </row>
    <row r="8" spans="2:11" ht="15.75" customHeight="1" x14ac:dyDescent="0.25">
      <c r="B8" s="17" t="s">
        <v>20</v>
      </c>
      <c r="C8" s="18">
        <v>2030000</v>
      </c>
      <c r="D8" s="18">
        <f>C8/1.2</f>
        <v>1691666.6666666667</v>
      </c>
      <c r="E8" s="18">
        <f>((D8+D11+D14)/3)</f>
        <v>1691666.6666666667</v>
      </c>
      <c r="F8" s="18">
        <v>4</v>
      </c>
      <c r="G8" s="17">
        <v>1.0429999999999999</v>
      </c>
      <c r="H8" s="17">
        <v>1.04</v>
      </c>
      <c r="I8" s="18">
        <f>(E8*F8)*1.2*G8*H8</f>
        <v>8807926.4000000004</v>
      </c>
      <c r="J8" s="20">
        <f>E8*F8*G8*H8</f>
        <v>7339938.666666667</v>
      </c>
    </row>
    <row r="9" spans="2:11" x14ac:dyDescent="0.25">
      <c r="B9" s="17"/>
      <c r="C9" s="18"/>
      <c r="D9" s="18"/>
      <c r="E9" s="18"/>
      <c r="F9" s="18"/>
      <c r="G9" s="17"/>
      <c r="H9" s="17"/>
      <c r="I9" s="19"/>
      <c r="J9" s="20"/>
    </row>
    <row r="10" spans="2:11" x14ac:dyDescent="0.25">
      <c r="B10" s="17"/>
      <c r="C10" s="18"/>
      <c r="D10" s="18"/>
      <c r="E10" s="18"/>
      <c r="F10" s="18"/>
      <c r="G10" s="17"/>
      <c r="H10" s="17"/>
      <c r="I10" s="19"/>
      <c r="J10" s="20"/>
    </row>
    <row r="11" spans="2:11" x14ac:dyDescent="0.25">
      <c r="B11" s="21" t="s">
        <v>21</v>
      </c>
      <c r="C11" s="23">
        <v>2030000</v>
      </c>
      <c r="D11" s="23">
        <f>C11/1.2</f>
        <v>1691666.6666666667</v>
      </c>
      <c r="E11" s="18"/>
      <c r="F11" s="18"/>
      <c r="G11" s="17"/>
      <c r="H11" s="17"/>
      <c r="I11" s="19"/>
      <c r="J11" s="20"/>
    </row>
    <row r="12" spans="2:11" ht="22.5" customHeight="1" x14ac:dyDescent="0.25">
      <c r="B12" s="22"/>
      <c r="C12" s="23"/>
      <c r="D12" s="23"/>
      <c r="E12" s="18"/>
      <c r="F12" s="18"/>
      <c r="G12" s="17"/>
      <c r="H12" s="17"/>
      <c r="I12" s="19"/>
      <c r="J12" s="20"/>
    </row>
    <row r="13" spans="2:11" x14ac:dyDescent="0.25">
      <c r="B13" s="22"/>
      <c r="C13" s="23"/>
      <c r="D13" s="23"/>
      <c r="E13" s="18"/>
      <c r="F13" s="18"/>
      <c r="G13" s="17"/>
      <c r="H13" s="17"/>
      <c r="I13" s="19"/>
      <c r="J13" s="20"/>
    </row>
    <row r="14" spans="2:11" ht="44.25" customHeight="1" x14ac:dyDescent="0.25">
      <c r="B14" s="10" t="s">
        <v>22</v>
      </c>
      <c r="C14" s="11">
        <v>2030000</v>
      </c>
      <c r="D14" s="11">
        <f>C14/1.2</f>
        <v>1691666.6666666667</v>
      </c>
      <c r="E14" s="18"/>
      <c r="F14" s="18"/>
      <c r="G14" s="17"/>
      <c r="H14" s="17"/>
      <c r="I14" s="19"/>
      <c r="J14" s="20"/>
    </row>
    <row r="19" spans="9:9" x14ac:dyDescent="0.25">
      <c r="I19" s="12"/>
    </row>
    <row r="20" spans="9:9" x14ac:dyDescent="0.25">
      <c r="I20" s="12"/>
    </row>
  </sheetData>
  <mergeCells count="13">
    <mergeCell ref="B3:K4"/>
    <mergeCell ref="B8:B10"/>
    <mergeCell ref="C8:C10"/>
    <mergeCell ref="D8:D10"/>
    <mergeCell ref="E8:E14"/>
    <mergeCell ref="F8:F14"/>
    <mergeCell ref="G8:G14"/>
    <mergeCell ref="H8:H14"/>
    <mergeCell ref="I8:I14"/>
    <mergeCell ref="J8:J14"/>
    <mergeCell ref="B11:B13"/>
    <mergeCell ref="C11:C13"/>
    <mergeCell ref="D11:D13"/>
  </mergeCells>
  <pageMargins left="0.70078740157480324" right="0.70078740157480324" top="0.75196850393700787" bottom="0.75196850393700787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K13"/>
  <sheetViews>
    <sheetView tabSelected="1" workbookViewId="0">
      <selection activeCell="J19" sqref="J19"/>
    </sheetView>
  </sheetViews>
  <sheetFormatPr defaultRowHeight="15" x14ac:dyDescent="0.25"/>
  <cols>
    <col min="2" max="2" width="30.5703125" customWidth="1"/>
    <col min="3" max="3" width="16.140625" customWidth="1"/>
    <col min="4" max="4" width="21.28515625" customWidth="1"/>
    <col min="5" max="5" width="17.85546875" customWidth="1"/>
    <col min="6" max="6" width="18.28515625" customWidth="1"/>
    <col min="7" max="7" width="17" customWidth="1"/>
    <col min="8" max="8" width="20.28515625" customWidth="1"/>
    <col min="9" max="9" width="19.28515625" customWidth="1"/>
    <col min="10" max="10" width="29.42578125" customWidth="1"/>
    <col min="11" max="11" width="27.140625" customWidth="1"/>
  </cols>
  <sheetData>
    <row r="3" spans="2:11" x14ac:dyDescent="0.25">
      <c r="B3" s="16" t="s">
        <v>23</v>
      </c>
      <c r="C3" s="16"/>
      <c r="D3" s="16"/>
      <c r="E3" s="16"/>
      <c r="F3" s="16"/>
      <c r="G3" s="16"/>
      <c r="H3" s="16"/>
      <c r="I3" s="16"/>
      <c r="J3" s="16"/>
      <c r="K3" s="13"/>
    </row>
    <row r="4" spans="2:11" x14ac:dyDescent="0.25">
      <c r="B4" s="16"/>
      <c r="C4" s="16"/>
      <c r="D4" s="16"/>
      <c r="E4" s="16"/>
      <c r="F4" s="16"/>
      <c r="G4" s="16"/>
      <c r="H4" s="16"/>
      <c r="I4" s="16"/>
      <c r="J4" s="16"/>
      <c r="K4" s="13"/>
    </row>
    <row r="5" spans="2:11" x14ac:dyDescent="0.25">
      <c r="B5" s="8"/>
      <c r="C5" s="8"/>
      <c r="D5" s="8"/>
      <c r="E5" s="8"/>
      <c r="F5" s="8"/>
      <c r="G5" s="8"/>
      <c r="I5" s="8"/>
      <c r="J5" s="8"/>
      <c r="K5" s="8"/>
    </row>
    <row r="6" spans="2:11" ht="78.75" x14ac:dyDescent="0.25">
      <c r="B6" s="9" t="s">
        <v>11</v>
      </c>
      <c r="C6" s="9" t="s">
        <v>12</v>
      </c>
      <c r="D6" s="9" t="s">
        <v>13</v>
      </c>
      <c r="E6" s="9" t="s">
        <v>14</v>
      </c>
      <c r="F6" s="9" t="s">
        <v>15</v>
      </c>
      <c r="G6" s="9" t="s">
        <v>16</v>
      </c>
      <c r="H6" s="9" t="s">
        <v>24</v>
      </c>
      <c r="I6" s="9" t="s">
        <v>18</v>
      </c>
      <c r="J6" s="9" t="s">
        <v>19</v>
      </c>
    </row>
    <row r="7" spans="2:11" x14ac:dyDescent="0.25">
      <c r="B7" s="17" t="s">
        <v>25</v>
      </c>
      <c r="C7" s="18">
        <v>2920000</v>
      </c>
      <c r="D7" s="18">
        <f>C7/1.2</f>
        <v>2433333.3333333335</v>
      </c>
      <c r="E7" s="18">
        <f>((D7+D10+D13)/3)</f>
        <v>2433333.3333333335</v>
      </c>
      <c r="F7" s="18">
        <v>1</v>
      </c>
      <c r="G7" s="17">
        <v>1.0429999999999999</v>
      </c>
      <c r="H7" s="17">
        <v>1.04</v>
      </c>
      <c r="I7" s="18">
        <f>(E7*F7)*1.2*G7*H7</f>
        <v>3167382.4</v>
      </c>
      <c r="J7" s="20">
        <f>E7*F7*G7*H7</f>
        <v>2639485.3333333335</v>
      </c>
    </row>
    <row r="8" spans="2:11" x14ac:dyDescent="0.25">
      <c r="B8" s="17"/>
      <c r="C8" s="18"/>
      <c r="D8" s="18"/>
      <c r="E8" s="18"/>
      <c r="F8" s="18"/>
      <c r="G8" s="17"/>
      <c r="H8" s="17"/>
      <c r="I8" s="19"/>
      <c r="J8" s="20"/>
    </row>
    <row r="9" spans="2:11" x14ac:dyDescent="0.25">
      <c r="B9" s="17"/>
      <c r="C9" s="18"/>
      <c r="D9" s="18"/>
      <c r="E9" s="18"/>
      <c r="F9" s="18"/>
      <c r="G9" s="17"/>
      <c r="H9" s="17"/>
      <c r="I9" s="19"/>
      <c r="J9" s="20"/>
    </row>
    <row r="10" spans="2:11" x14ac:dyDescent="0.25">
      <c r="B10" s="21" t="s">
        <v>26</v>
      </c>
      <c r="C10" s="23">
        <v>2920000</v>
      </c>
      <c r="D10" s="23">
        <f>C10/1.2</f>
        <v>2433333.3333333335</v>
      </c>
      <c r="E10" s="18"/>
      <c r="F10" s="18"/>
      <c r="G10" s="17"/>
      <c r="H10" s="17"/>
      <c r="I10" s="19"/>
      <c r="J10" s="20"/>
    </row>
    <row r="11" spans="2:11" x14ac:dyDescent="0.25">
      <c r="B11" s="22"/>
      <c r="C11" s="23"/>
      <c r="D11" s="23"/>
      <c r="E11" s="18"/>
      <c r="F11" s="18"/>
      <c r="G11" s="17"/>
      <c r="H11" s="17"/>
      <c r="I11" s="19"/>
      <c r="J11" s="20"/>
    </row>
    <row r="12" spans="2:11" x14ac:dyDescent="0.25">
      <c r="B12" s="22"/>
      <c r="C12" s="23"/>
      <c r="D12" s="23"/>
      <c r="E12" s="18"/>
      <c r="F12" s="18"/>
      <c r="G12" s="17"/>
      <c r="H12" s="17"/>
      <c r="I12" s="19"/>
      <c r="J12" s="20"/>
    </row>
    <row r="13" spans="2:11" ht="45" customHeight="1" x14ac:dyDescent="0.25">
      <c r="B13" s="10" t="s">
        <v>27</v>
      </c>
      <c r="C13" s="11">
        <v>2920000</v>
      </c>
      <c r="D13" s="11">
        <f>C13/1.2</f>
        <v>2433333.3333333335</v>
      </c>
      <c r="E13" s="18"/>
      <c r="F13" s="18"/>
      <c r="G13" s="17"/>
      <c r="H13" s="17"/>
      <c r="I13" s="19"/>
      <c r="J13" s="20"/>
    </row>
  </sheetData>
  <mergeCells count="13">
    <mergeCell ref="B3:J4"/>
    <mergeCell ref="B7:B9"/>
    <mergeCell ref="C7:C9"/>
    <mergeCell ref="D7:D9"/>
    <mergeCell ref="E7:E13"/>
    <mergeCell ref="F7:F13"/>
    <mergeCell ref="G7:G13"/>
    <mergeCell ref="H7:H13"/>
    <mergeCell ref="I7:I13"/>
    <mergeCell ref="J7:J13"/>
    <mergeCell ref="B10:B12"/>
    <mergeCell ref="C10:C12"/>
    <mergeCell ref="D10:D12"/>
  </mergeCells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</vt:lpstr>
      <vt:lpstr>Lada Vesta</vt:lpstr>
      <vt:lpstr>Москвич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Лахарева Елена Викторовна</dc:creator>
  <cp:lastModifiedBy>Спиридонова Елена Павловна</cp:lastModifiedBy>
  <cp:revision>10</cp:revision>
  <dcterms:created xsi:type="dcterms:W3CDTF">2015-06-05T18:17:20Z</dcterms:created>
  <dcterms:modified xsi:type="dcterms:W3CDTF">2025-02-26T10:43:35Z</dcterms:modified>
</cp:coreProperties>
</file>